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49-23 - Contratação Empresa Ornamentação Natalina - SMEC\"/>
    </mc:Choice>
  </mc:AlternateContent>
  <xr:revisionPtr revIDLastSave="0" documentId="13_ncr:1_{2B7B4511-6306-477C-9FF8-C25036271D5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<sst xmlns="http://schemas.openxmlformats.org/spreadsheetml/2006/main" count="53" uniqueCount="50">
  <si>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</si>
  <si>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</si>
  <si>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</si>
  <si>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</si>
  <si>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</si>
  <si>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</si>
  <si>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</si>
  <si>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</si>
  <si>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</si>
  <si>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</si>
  <si>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</si>
  <si>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</si>
  <si>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</si>
  <si>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</si>
  <si>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</si>
  <si>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</si>
  <si>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</si>
  <si>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</si>
  <si>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</si>
  <si>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</si>
  <si>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</si>
  <si>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</si>
  <si>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</si>
  <si>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</si>
  <si>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</si>
  <si>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</si>
  <si>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</si>
  <si>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</si>
  <si>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</si>
  <si>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</si>
  <si>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</si>
  <si>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</si>
  <si>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</si>
  <si>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</si>
  <si>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</si>
  <si>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</si>
  <si>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__/__/2023</t>
  </si>
  <si>
    <t>Previsão Publicação: __/__/2023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</si>
  <si>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</si>
  <si>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</si>
  <si>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SERV</t>
  </si>
  <si>
    <t>PREGÃO ELETRÔNICO Nº 149/2023</t>
  </si>
  <si>
    <t>PROCESSO ADMINISTRATIVO N° 3704/2023 de 17/10/2023</t>
  </si>
  <si>
    <t>CONTRATAÇÃO EMPRESA ESPECIALIZADA EM ORNAMENTAÇÃO NATALINA</t>
  </si>
  <si>
    <t>Sec. Educação</t>
  </si>
  <si>
    <t>N.º 1702.2769500072.015-3390.39.00-17050000</t>
  </si>
  <si>
    <t>O pagamento do objeto de que trata o PREGÃO ELETRÔNICO 149/2023, e consequente contrato serão efetuados pela Tesouraria da PREFEITURA MUNICIPAL DE SUMIDOURO no prazo de até 30 dias a contar da emissão do documento de cobrança;</t>
  </si>
  <si>
    <t>Prazo do Contrato: 01 mês a contar de sua assinatura.</t>
  </si>
  <si>
    <t>CONTRATAÇÃO DE EMPRESA ESPECIALIZADA PARA PRESTAÇÃO DE SERVIÇO COM FORNECIMENTO DE MATERIAIS PARA ORNAMENTAÇÃO NATALINA NO CENTRO DE SUMIDOURO CONFORME LOCAIS E MATERIAIS ESPECIFICADOS NO ANEXO II (TERMO DE REFERÊNCIA).</t>
  </si>
  <si>
    <t>Abertura das Propostas: 05/12/2023,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</si>
</sst>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2</xdr:col>
      <xdr:colOff>507756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842552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3704/23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64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4" t="s">
        <v>19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149/2023  -  ABERTURA DAS PROPOSTAS: 05/12/2023, ÀS 10:00HS</v>
      </c>
      <c r="B3" s="64"/>
      <c r="C3" s="64"/>
      <c r="D3" s="64"/>
      <c r="E3" s="64"/>
      <c r="F3" s="64"/>
      <c r="G3" s="64"/>
    </row>
    <row r="4" spans="1:11" x14ac:dyDescent="0.2">
      <c r="A4" s="65" t="str">
        <f>Dados!B3</f>
        <v>CONTRATAÇÃO EMPRESA ESPECIALIZADA EM ORNAMENTAÇÃO NATALINA</v>
      </c>
      <c r="B4" s="65"/>
      <c r="C4" s="65"/>
      <c r="D4" s="65"/>
      <c r="E4" s="65"/>
      <c r="F4" s="65"/>
      <c r="G4" s="65"/>
    </row>
    <row r="5" spans="1:11" x14ac:dyDescent="0.2">
      <c r="A5" s="64" t="str">
        <f>Dados!B2</f>
        <v>PROCESSO ADMINISTRATIVO N° 3704/2023 de 17/10/2023</v>
      </c>
      <c r="B5" s="64"/>
      <c r="C5" s="64"/>
      <c r="D5" s="64"/>
      <c r="E5" s="64"/>
      <c r="F5" s="64"/>
      <c r="G5" s="64"/>
    </row>
    <row r="6" spans="1:11" x14ac:dyDescent="0.2">
      <c r="A6" s="49" t="str">
        <f>Dados!B7</f>
        <v>MENOR PREÇO POR ITEM</v>
      </c>
      <c r="B6" s="49"/>
      <c r="C6" s="62" t="s">
        <v>29</v>
      </c>
      <c r="D6" s="62"/>
      <c r="E6" s="63">
        <f>Dados!B8</f>
        <v>151086.67000000001</v>
      </c>
      <c r="F6" s="63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7"/>
      <c r="C8" s="67"/>
      <c r="D8" s="67"/>
      <c r="E8" s="67"/>
      <c r="F8" s="67"/>
      <c r="G8" s="67"/>
      <c r="H8" s="39"/>
    </row>
    <row r="9" spans="1:11" s="8" customFormat="1" ht="12" customHeight="1" x14ac:dyDescent="0.2">
      <c r="A9" s="14" t="s">
        <v>1</v>
      </c>
      <c r="B9" s="68"/>
      <c r="C9" s="68"/>
      <c r="D9" s="68"/>
      <c r="E9" s="68"/>
      <c r="F9" s="68"/>
      <c r="G9" s="68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73"/>
      <c r="E10" s="73"/>
      <c r="F10" s="73"/>
      <c r="G10" s="73"/>
      <c r="H10" s="39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45" x14ac:dyDescent="0.2">
      <c r="A13" s="32">
        <v>1</v>
      </c>
      <c r="B13" s="30" t="s">
        <v>48</v>
      </c>
      <c r="C13" s="33" t="s">
        <v>40</v>
      </c>
      <c r="D13" s="61">
        <v>1</v>
      </c>
      <c r="E13" s="48">
        <v>151086.67000000001</v>
      </c>
      <c r="F13" s="58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9" t="s">
        <v>27</v>
      </c>
      <c r="G14" s="70"/>
      <c r="H14" s="40"/>
    </row>
    <row r="15" spans="1:11" ht="14.25" customHeight="1" x14ac:dyDescent="0.2">
      <c r="F15" s="71" t="str">
        <f>IF(SUM(G13:G13)=0,"",SUM(G13:G13))</f>
        <v/>
      </c>
      <c r="G15" s="72"/>
      <c r="H15" s="41"/>
    </row>
    <row r="16" spans="1:11" s="36" customFormat="1" ht="9" x14ac:dyDescent="0.2">
      <c r="A16" s="66" t="str">
        <f>" - "&amp;Dados!B23</f>
        <v xml:space="preserve"> - A execução do objeto da presente licitação será realizada junto a Secretaria obedecendo, na íntegra, ao detalhamento do termo de referência (ANEXO II).</v>
      </c>
      <c r="B16" s="66"/>
      <c r="C16" s="66"/>
      <c r="D16" s="66"/>
      <c r="E16" s="66"/>
      <c r="F16" s="66"/>
      <c r="G16" s="66"/>
      <c r="H16" s="42"/>
    </row>
    <row r="17" spans="1:8" s="36" customFormat="1" ht="9" x14ac:dyDescent="0.2">
      <c r="A17" s="66" t="str">
        <f>" - "&amp;Dados!B24</f>
        <v xml:space="preserve"> - A administração rejeitará, no todo ou em parte, o fornecimento executado em desacordo com os termos do Edital e seus anexos.</v>
      </c>
      <c r="B17" s="66"/>
      <c r="C17" s="66"/>
      <c r="D17" s="66"/>
      <c r="E17" s="66"/>
      <c r="F17" s="66"/>
      <c r="G17" s="66"/>
      <c r="H17" s="42"/>
    </row>
    <row r="18" spans="1:8" s="36" customFormat="1" ht="21" customHeight="1" x14ac:dyDescent="0.2">
      <c r="A18" s="66" t="str">
        <f>" - "&amp;Dados!B25</f>
        <v xml:space="preserve"> - O pagamento do objeto de que trata o PREGÃO ELETRÔNICO 149/2023, e consequente contrato serão efetuados pela Tesouraria da PREFEITURA MUNICIPAL DE SUMIDOURO no prazo de até 30 dias a contar da emissão do documento de cobrança;</v>
      </c>
      <c r="B18" s="66"/>
      <c r="C18" s="66"/>
      <c r="D18" s="66"/>
      <c r="E18" s="66"/>
      <c r="F18" s="66"/>
      <c r="G18" s="66"/>
      <c r="H18" s="42"/>
    </row>
    <row r="19" spans="1:8" s="26" customFormat="1" ht="9" x14ac:dyDescent="0.2">
      <c r="A19" s="66" t="str">
        <f>" - "&amp;Dados!B26</f>
        <v xml:space="preserve"> - Proposta válida por 60 (sessenta) dias</v>
      </c>
      <c r="B19" s="66"/>
      <c r="C19" s="66"/>
      <c r="D19" s="66"/>
      <c r="E19" s="66"/>
      <c r="F19" s="66"/>
      <c r="G19" s="66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ueKaIaEWRFd/GKInswUmZcasXAlNvSh4nUfoeyj3HBUMEBHlUz7+HyAsov5EWZBHgL3w+qYuFjvR5pSbFant/w==" saltValue="ovLw9DlWfc8SikZhjxo9kw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42</v>
      </c>
      <c r="E2" s="4"/>
      <c r="F2" s="4"/>
      <c r="G2" s="4"/>
    </row>
    <row r="3" spans="1:7" x14ac:dyDescent="0.2">
      <c r="A3" s="15" t="s">
        <v>11</v>
      </c>
      <c r="B3" s="55" t="s">
        <v>43</v>
      </c>
      <c r="C3" s="5"/>
      <c r="E3" s="51"/>
      <c r="F3" s="4"/>
      <c r="G3" s="4"/>
    </row>
    <row r="4" spans="1:7" x14ac:dyDescent="0.2">
      <c r="A4" s="15" t="s">
        <v>12</v>
      </c>
      <c r="B4" s="55" t="s">
        <v>49</v>
      </c>
      <c r="C4" s="5"/>
      <c r="E4" s="51"/>
      <c r="F4" s="4"/>
      <c r="G4" s="4"/>
    </row>
    <row r="5" spans="1:7" x14ac:dyDescent="0.2">
      <c r="A5" s="15" t="s">
        <v>13</v>
      </c>
      <c r="B5" s="55" t="s">
        <v>36</v>
      </c>
      <c r="C5" s="5"/>
      <c r="E5" s="51"/>
      <c r="F5" s="4"/>
      <c r="G5" s="4"/>
    </row>
    <row r="6" spans="1:7" x14ac:dyDescent="0.2">
      <c r="A6" s="15" t="s">
        <v>31</v>
      </c>
      <c r="B6" s="56" t="s">
        <v>37</v>
      </c>
      <c r="C6" s="5"/>
      <c r="E6" s="51"/>
      <c r="F6" s="4"/>
      <c r="G6" s="4"/>
    </row>
    <row r="7" spans="1:7" x14ac:dyDescent="0.2">
      <c r="A7" s="15" t="s">
        <v>14</v>
      </c>
      <c r="B7" s="5" t="s">
        <v>30</v>
      </c>
      <c r="C7" s="5"/>
      <c r="E7" s="51"/>
      <c r="F7" s="4"/>
      <c r="G7" s="4"/>
    </row>
    <row r="8" spans="1:7" x14ac:dyDescent="0.2">
      <c r="A8" s="24" t="s">
        <v>23</v>
      </c>
      <c r="B8" s="46">
        <v>151086.67000000001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3" t="s">
        <v>33</v>
      </c>
      <c r="E14" s="4"/>
      <c r="F14" s="4"/>
      <c r="G14" s="4"/>
    </row>
    <row r="15" spans="1:7" x14ac:dyDescent="0.2">
      <c r="A15" s="53" t="s">
        <v>34</v>
      </c>
      <c r="E15" s="4"/>
      <c r="F15" s="4"/>
      <c r="G15" s="4"/>
    </row>
    <row r="16" spans="1:7" x14ac:dyDescent="0.2">
      <c r="A16" s="53" t="s">
        <v>35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44</v>
      </c>
      <c r="C17" s="52"/>
      <c r="D17" s="52"/>
      <c r="E17" s="52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23" t="s">
        <v>45</v>
      </c>
      <c r="C18" s="23"/>
      <c r="D18" s="23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20" t="s">
        <v>39</v>
      </c>
      <c r="D23" s="60"/>
      <c r="E23" s="4"/>
      <c r="F23" s="4"/>
      <c r="G23" s="50"/>
    </row>
    <row r="24" spans="1:256" ht="38.25" x14ac:dyDescent="0.2">
      <c r="A24" s="19" t="s">
        <v>16</v>
      </c>
      <c r="B24" s="20" t="s">
        <v>38</v>
      </c>
      <c r="D24" s="60"/>
      <c r="E24" s="4"/>
      <c r="F24" s="4"/>
      <c r="G24" s="50"/>
    </row>
    <row r="25" spans="1:256" ht="63.75" x14ac:dyDescent="0.2">
      <c r="A25" s="19" t="s">
        <v>17</v>
      </c>
      <c r="B25" s="56" t="s">
        <v>46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28</v>
      </c>
      <c r="E26" s="4"/>
      <c r="F26" s="4"/>
      <c r="G26" s="50"/>
    </row>
    <row r="27" spans="1:256" x14ac:dyDescent="0.2">
      <c r="A27" s="19" t="s">
        <v>32</v>
      </c>
      <c r="B27" s="57" t="s">
        <v>47</v>
      </c>
      <c r="G27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2023-11-21T12:36:22Z</cp:lastPrinted>
  <dcterms:created xsi:type="dcterms:W3CDTF">2006-04-18T17:38:46Z</dcterms:created>
  <dcterms:modified xsi:type="dcterms:W3CDTF">2023-11-21T19:35:30Z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